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Иркут.11" sheetId="1" r:id="rId1"/>
  </sheets>
  <externalReferences>
    <externalReference r:id="rId2"/>
  </externalReferences>
  <definedNames>
    <definedName name="Z_6E36EA37_049E_4FAE_B719_2847CD16F858_.wvu.Cols" localSheetId="0" hidden="1">Иркут.11!$F:$H,Иркут.11!$L:$O</definedName>
    <definedName name="Z_6E36EA37_049E_4FAE_B719_2847CD16F858_.wvu.Rows" localSheetId="0" hidden="1">Иркут.11!$42:$45</definedName>
    <definedName name="Z_73C0D023_21BD_4441_8EFA_957546C15799_.wvu.Cols" localSheetId="0" hidden="1">Иркут.11!$F:$H,Иркут.11!$L:$O</definedName>
    <definedName name="Z_73C0D023_21BD_4441_8EFA_957546C15799_.wvu.Rows" localSheetId="0" hidden="1">Иркут.11!$42:$45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F39" s="1"/>
  <c r="M39"/>
  <c r="L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M27"/>
  <c r="F27"/>
  <c r="F26" s="1"/>
  <c r="F50" s="1"/>
  <c r="N25"/>
  <c r="N50" s="1"/>
  <c r="M25"/>
  <c r="M50" s="1"/>
  <c r="L25"/>
  <c r="L50" s="1"/>
  <c r="G24"/>
  <c r="E3"/>
  <c r="G49" l="1"/>
  <c r="H49"/>
  <c r="F54"/>
  <c r="F57" s="1"/>
  <c r="I25"/>
  <c r="I50" s="1"/>
  <c r="I54" s="1"/>
  <c r="I57" s="1"/>
  <c r="G28"/>
  <c r="H28" s="1"/>
  <c r="G32"/>
  <c r="H32" s="1"/>
  <c r="G36"/>
  <c r="H36" s="1"/>
  <c r="G38"/>
  <c r="H38" s="1"/>
  <c r="G39"/>
  <c r="H39" s="1"/>
  <c r="G42"/>
  <c r="H42" s="1"/>
  <c r="G44"/>
  <c r="H44" s="1"/>
  <c r="G27"/>
  <c r="G29"/>
  <c r="H29" s="1"/>
  <c r="G30"/>
  <c r="H30" s="1"/>
  <c r="G31"/>
  <c r="H31" s="1"/>
  <c r="G34"/>
  <c r="H34" s="1"/>
  <c r="G35"/>
  <c r="H35" s="1"/>
  <c r="G37"/>
  <c r="H37" s="1"/>
  <c r="G33"/>
  <c r="H33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<sst xmlns="http://schemas.openxmlformats.org/spreadsheetml/2006/main" count="65" uniqueCount="54">
  <si>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ул.Иркутская,11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</si>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</sst>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38" sqref="I38"/>
    </sheetView>
  </sheetViews>
  <sheetFormatPr defaultColWidth="9.140625" defaultRowHeight="12.75"/>
  <cols>
    <col min="1" max="3" width="9.140625" style="1"/>
    <col min="4" max="4" width="26.7109375" style="1" customWidth="1"/>
    <col min="5" max="5" width="13.42578125" style="1" customWidth="1"/>
    <col min="6" max="7" width="11.42578125" style="1" hidden="1" customWidth="1"/>
    <col min="8" max="8" width="0.5703125" style="1" hidden="1" customWidth="1"/>
    <col min="9" max="9" width="14" style="1" customWidth="1"/>
    <col min="10" max="10" width="16.14062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5.75" customHeight="1">
      <c r="A1" s="101" t="s">
        <v>52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14.25" customHeight="1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14.25" customHeight="1">
      <c r="A3" s="105" t="s">
        <v>1</v>
      </c>
      <c r="B3" s="106"/>
      <c r="C3" s="106"/>
      <c r="D3" s="106"/>
      <c r="E3" s="2">
        <f>E4+E5</f>
        <v>3536.46</v>
      </c>
      <c r="F3" s="3"/>
      <c r="G3" s="4"/>
      <c r="H3" s="4"/>
      <c r="I3" s="5" t="s">
        <v>2</v>
      </c>
    </row>
    <row r="4" spans="1:10" ht="14.25" customHeight="1">
      <c r="A4" s="105" t="s">
        <v>3</v>
      </c>
      <c r="B4" s="106"/>
      <c r="C4" s="106"/>
      <c r="D4" s="106"/>
      <c r="E4" s="2">
        <v>3536.46</v>
      </c>
      <c r="F4" s="3"/>
      <c r="G4" s="4"/>
      <c r="H4" s="4"/>
      <c r="I4" s="5" t="s">
        <v>2</v>
      </c>
    </row>
    <row r="5" spans="1:10" ht="14.25" customHeight="1">
      <c r="A5" s="105" t="s">
        <v>4</v>
      </c>
      <c r="B5" s="106"/>
      <c r="C5" s="106"/>
      <c r="D5" s="106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0" t="s">
        <v>6</v>
      </c>
      <c r="F6" s="100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85" t="s">
        <v>8</v>
      </c>
      <c r="B8" s="86"/>
      <c r="C8" s="86"/>
      <c r="D8" s="87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8" t="s">
        <v>12</v>
      </c>
      <c r="B9" s="89"/>
      <c r="C9" s="89"/>
      <c r="D9" s="90"/>
      <c r="E9" s="22"/>
      <c r="F9" s="22"/>
      <c r="G9" s="23"/>
      <c r="H9" s="23"/>
      <c r="I9" s="22"/>
      <c r="J9" s="24"/>
    </row>
    <row r="10" spans="1:10" ht="13.15" customHeight="1">
      <c r="A10" s="91" t="s">
        <v>13</v>
      </c>
      <c r="B10" s="92"/>
      <c r="C10" s="92"/>
      <c r="D10" s="93"/>
      <c r="E10" s="25">
        <v>969830.95</v>
      </c>
      <c r="F10" s="25"/>
      <c r="G10" s="23"/>
      <c r="H10" s="23"/>
      <c r="I10" s="25">
        <v>961607</v>
      </c>
      <c r="J10" s="26">
        <v>119039.63</v>
      </c>
    </row>
    <row r="11" spans="1:10" ht="14.45" customHeight="1">
      <c r="A11" s="91" t="s">
        <v>14</v>
      </c>
      <c r="B11" s="92"/>
      <c r="C11" s="92"/>
      <c r="D11" s="93"/>
      <c r="E11" s="25"/>
      <c r="F11" s="25"/>
      <c r="G11" s="23"/>
      <c r="H11" s="23"/>
      <c r="I11" s="25"/>
      <c r="J11" s="26"/>
    </row>
    <row r="12" spans="1:10" ht="13.9" customHeight="1">
      <c r="A12" s="91" t="s">
        <v>15</v>
      </c>
      <c r="B12" s="92"/>
      <c r="C12" s="92"/>
      <c r="D12" s="93"/>
      <c r="E12" s="25">
        <v>159015.26</v>
      </c>
      <c r="F12" s="25"/>
      <c r="G12" s="23"/>
      <c r="H12" s="23"/>
      <c r="I12" s="25">
        <v>158182.35999999999</v>
      </c>
      <c r="J12" s="26">
        <v>20214.39</v>
      </c>
    </row>
    <row r="13" spans="1:10" ht="15.75" customHeight="1">
      <c r="A13" s="91" t="s">
        <v>16</v>
      </c>
      <c r="B13" s="92"/>
      <c r="C13" s="92"/>
      <c r="D13" s="93"/>
      <c r="E13" s="25">
        <v>227297.06</v>
      </c>
      <c r="F13" s="25"/>
      <c r="G13" s="23"/>
      <c r="H13" s="23"/>
      <c r="I13" s="25">
        <v>226541.05</v>
      </c>
      <c r="J13" s="26">
        <v>28917.43</v>
      </c>
    </row>
    <row r="14" spans="1:10" ht="14.45" customHeight="1">
      <c r="A14" s="84" t="s">
        <v>17</v>
      </c>
      <c r="B14" s="84"/>
      <c r="C14" s="84"/>
      <c r="D14" s="84"/>
      <c r="E14" s="25">
        <v>386160.48</v>
      </c>
      <c r="F14" s="25"/>
      <c r="G14" s="23"/>
      <c r="H14" s="23"/>
      <c r="I14" s="25">
        <v>418031.42</v>
      </c>
      <c r="J14" s="26">
        <v>51168.62</v>
      </c>
    </row>
    <row r="15" spans="1:10" ht="15.75">
      <c r="A15" s="94" t="s">
        <v>18</v>
      </c>
      <c r="B15" s="95"/>
      <c r="C15" s="95"/>
      <c r="D15" s="96"/>
      <c r="E15" s="25"/>
      <c r="F15" s="25"/>
      <c r="G15" s="23"/>
      <c r="H15" s="23"/>
      <c r="I15" s="25"/>
      <c r="J15" s="26"/>
    </row>
    <row r="16" spans="1:10" ht="17.25" customHeight="1">
      <c r="A16" s="97" t="s">
        <v>19</v>
      </c>
      <c r="B16" s="98"/>
      <c r="C16" s="98"/>
      <c r="D16" s="99"/>
      <c r="E16" s="25">
        <v>562332.06999999995</v>
      </c>
      <c r="F16" s="25"/>
      <c r="G16" s="23"/>
      <c r="H16" s="23"/>
      <c r="I16" s="25">
        <v>565733.80000000005</v>
      </c>
      <c r="J16" s="26">
        <v>60964.38</v>
      </c>
    </row>
    <row r="17" spans="1:15" ht="15.75">
      <c r="A17" s="84" t="s">
        <v>20</v>
      </c>
      <c r="B17" s="84"/>
      <c r="C17" s="84"/>
      <c r="D17" s="84"/>
      <c r="E17" s="25">
        <v>56018.93</v>
      </c>
      <c r="F17" s="25"/>
      <c r="G17" s="23"/>
      <c r="H17" s="23"/>
      <c r="I17" s="25">
        <v>55844.21</v>
      </c>
      <c r="J17" s="26">
        <v>6698.9</v>
      </c>
      <c r="M17" s="27"/>
    </row>
    <row r="18" spans="1:15" ht="15.75">
      <c r="A18" s="84" t="s">
        <v>21</v>
      </c>
      <c r="B18" s="84"/>
      <c r="C18" s="84"/>
      <c r="D18" s="84"/>
      <c r="E18" s="25"/>
      <c r="F18" s="25"/>
      <c r="G18" s="23"/>
      <c r="H18" s="23"/>
      <c r="I18" s="25"/>
      <c r="J18" s="26"/>
    </row>
    <row r="19" spans="1:15" ht="15.75">
      <c r="A19" s="84" t="s">
        <v>22</v>
      </c>
      <c r="B19" s="84"/>
      <c r="C19" s="84"/>
      <c r="D19" s="84"/>
      <c r="E19" s="25"/>
      <c r="F19" s="25"/>
      <c r="G19" s="23"/>
      <c r="H19" s="23"/>
      <c r="I19" s="25"/>
      <c r="J19" s="26"/>
    </row>
    <row r="20" spans="1:15" ht="15.75">
      <c r="A20" s="83" t="s">
        <v>23</v>
      </c>
      <c r="B20" s="83"/>
      <c r="C20" s="83"/>
      <c r="D20" s="83"/>
      <c r="E20" s="25"/>
      <c r="F20" s="25"/>
      <c r="G20" s="23"/>
      <c r="H20" s="23"/>
      <c r="I20" s="25"/>
      <c r="J20" s="26"/>
    </row>
    <row r="21" spans="1:15" ht="15.75">
      <c r="A21" s="84" t="s">
        <v>24</v>
      </c>
      <c r="B21" s="84"/>
      <c r="C21" s="84"/>
      <c r="D21" s="84"/>
      <c r="E21" s="25">
        <v>8343.7199999999993</v>
      </c>
      <c r="F21" s="25"/>
      <c r="G21" s="23"/>
      <c r="H21" s="23"/>
      <c r="I21" s="25">
        <v>8270.5300000000007</v>
      </c>
      <c r="J21" s="26">
        <v>1185.6099999999999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51" t="s">
        <v>53</v>
      </c>
      <c r="B24" s="51"/>
      <c r="C24" s="51"/>
      <c r="D24" s="51"/>
      <c r="E24" s="51"/>
      <c r="F24" s="34"/>
      <c r="G24" s="35">
        <f>'[1]УК ВР 2011 ГОД  (2)'!AC40</f>
        <v>1279.67</v>
      </c>
      <c r="H24" s="16"/>
      <c r="I24" s="25">
        <v>-96194.45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5" t="s">
        <v>30</v>
      </c>
      <c r="B25" s="76"/>
      <c r="C25" s="76"/>
      <c r="D25" s="76"/>
      <c r="E25" s="77"/>
      <c r="F25" s="37"/>
      <c r="G25" s="37"/>
      <c r="H25" s="37"/>
      <c r="I25" s="71">
        <f>SUM(I27:I31)</f>
        <v>65003.98000000001</v>
      </c>
      <c r="J25" s="27"/>
      <c r="L25" s="69">
        <f t="shared" ref="L25:O25" si="0">SUM(L27:L31)</f>
        <v>208275.35</v>
      </c>
      <c r="M25" s="69">
        <f t="shared" si="0"/>
        <v>245764.913</v>
      </c>
      <c r="N25" s="69">
        <f t="shared" si="0"/>
        <v>0</v>
      </c>
      <c r="O25" s="69">
        <f t="shared" si="0"/>
        <v>0</v>
      </c>
    </row>
    <row r="26" spans="1:15" ht="31.5" customHeight="1">
      <c r="A26" s="78"/>
      <c r="B26" s="79"/>
      <c r="C26" s="79"/>
      <c r="D26" s="79"/>
      <c r="E26" s="80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2"/>
      <c r="J26" s="27"/>
      <c r="L26" s="70"/>
      <c r="M26" s="70"/>
      <c r="N26" s="70"/>
      <c r="O26" s="70"/>
    </row>
    <row r="27" spans="1:15" ht="15.75">
      <c r="A27" s="59" t="s">
        <v>31</v>
      </c>
      <c r="B27" s="54"/>
      <c r="C27" s="54"/>
      <c r="D27" s="54"/>
      <c r="E27" s="55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17997.27</v>
      </c>
      <c r="J27" s="27"/>
      <c r="L27" s="41">
        <v>9303.24</v>
      </c>
      <c r="M27" s="41">
        <f>L27*118%</f>
        <v>10977.823199999999</v>
      </c>
      <c r="N27" s="41"/>
      <c r="O27" s="41">
        <f>N27*$O$23</f>
        <v>0</v>
      </c>
    </row>
    <row r="28" spans="1:15" ht="15.75">
      <c r="A28" s="59" t="s">
        <v>32</v>
      </c>
      <c r="B28" s="54"/>
      <c r="C28" s="54"/>
      <c r="D28" s="54"/>
      <c r="E28" s="55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5085.3500000000004</v>
      </c>
      <c r="J28" s="27"/>
      <c r="L28" s="41">
        <v>2801.06</v>
      </c>
      <c r="M28" s="41">
        <f t="shared" ref="M28:M31" si="4">L28*118%</f>
        <v>3305.2507999999998</v>
      </c>
      <c r="N28" s="41"/>
      <c r="O28" s="41">
        <f t="shared" ref="O28:O31" si="5">N28*$O$23</f>
        <v>0</v>
      </c>
    </row>
    <row r="29" spans="1:15" ht="15.75">
      <c r="A29" s="59" t="s">
        <v>33</v>
      </c>
      <c r="B29" s="54"/>
      <c r="C29" s="54"/>
      <c r="D29" s="54"/>
      <c r="E29" s="55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846.12</v>
      </c>
      <c r="J29" s="27"/>
      <c r="L29" s="41">
        <v>1695.76</v>
      </c>
      <c r="M29" s="41">
        <f t="shared" si="4"/>
        <v>2000.9967999999999</v>
      </c>
      <c r="N29" s="41"/>
      <c r="O29" s="41">
        <f t="shared" si="5"/>
        <v>0</v>
      </c>
    </row>
    <row r="30" spans="1:15" ht="15.75">
      <c r="A30" s="59" t="s">
        <v>34</v>
      </c>
      <c r="B30" s="54"/>
      <c r="C30" s="54"/>
      <c r="D30" s="54"/>
      <c r="E30" s="55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10239</v>
      </c>
      <c r="J30" s="27"/>
      <c r="L30" s="41">
        <v>125973.88</v>
      </c>
      <c r="M30" s="41">
        <f t="shared" si="4"/>
        <v>148649.1784</v>
      </c>
      <c r="N30" s="41"/>
      <c r="O30" s="41">
        <f t="shared" si="5"/>
        <v>0</v>
      </c>
    </row>
    <row r="31" spans="1:15" ht="43.5" customHeight="1">
      <c r="A31" s="63" t="s">
        <v>35</v>
      </c>
      <c r="B31" s="73"/>
      <c r="C31" s="73"/>
      <c r="D31" s="73"/>
      <c r="E31" s="74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30836.240000000002</v>
      </c>
      <c r="J31" s="27"/>
      <c r="L31" s="41">
        <v>68501.41</v>
      </c>
      <c r="M31" s="41">
        <f t="shared" si="4"/>
        <v>80831.663799999995</v>
      </c>
      <c r="N31" s="41"/>
      <c r="O31" s="41">
        <f t="shared" si="5"/>
        <v>0</v>
      </c>
    </row>
    <row r="32" spans="1:15" ht="15.75" customHeight="1">
      <c r="A32" s="75" t="s">
        <v>36</v>
      </c>
      <c r="B32" s="76"/>
      <c r="C32" s="76"/>
      <c r="D32" s="76"/>
      <c r="E32" s="77"/>
      <c r="F32" s="81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1">
        <f>SUM(I34:I38)</f>
        <v>310197.54000000004</v>
      </c>
      <c r="J32" s="27"/>
      <c r="L32" s="69">
        <f t="shared" ref="L32:O32" si="6">SUM(L34:L38)</f>
        <v>52631.45</v>
      </c>
      <c r="M32" s="69">
        <f t="shared" si="6"/>
        <v>62105.11099999999</v>
      </c>
      <c r="N32" s="69">
        <f t="shared" si="6"/>
        <v>60505.52</v>
      </c>
      <c r="O32" s="69">
        <f t="shared" si="6"/>
        <v>60891.545217600004</v>
      </c>
    </row>
    <row r="33" spans="1:15" ht="34.5" customHeight="1">
      <c r="A33" s="78"/>
      <c r="B33" s="79"/>
      <c r="C33" s="79"/>
      <c r="D33" s="79"/>
      <c r="E33" s="80"/>
      <c r="F33" s="82"/>
      <c r="G33" s="39">
        <f t="shared" si="2"/>
        <v>0</v>
      </c>
      <c r="H33" s="39">
        <f t="shared" si="3"/>
        <v>0</v>
      </c>
      <c r="I33" s="72"/>
      <c r="J33" s="27"/>
      <c r="L33" s="70"/>
      <c r="M33" s="70"/>
      <c r="N33" s="70"/>
      <c r="O33" s="70"/>
    </row>
    <row r="34" spans="1:15" ht="15.75">
      <c r="A34" s="66" t="s">
        <v>31</v>
      </c>
      <c r="B34" s="66"/>
      <c r="C34" s="66"/>
      <c r="D34" s="66"/>
      <c r="E34" s="66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76840.75</v>
      </c>
      <c r="J34" s="27"/>
      <c r="L34" s="41">
        <v>17552.599999999999</v>
      </c>
      <c r="M34" s="41">
        <f t="shared" ref="M34:M38" si="7">L34*118%</f>
        <v>20712.067999999996</v>
      </c>
      <c r="N34" s="41">
        <v>39750.82</v>
      </c>
      <c r="O34" s="41">
        <f t="shared" ref="O34:O38" si="8">N34*$O$23</f>
        <v>40004.430231600003</v>
      </c>
    </row>
    <row r="35" spans="1:15" ht="15.75">
      <c r="A35" s="66" t="s">
        <v>32</v>
      </c>
      <c r="B35" s="66"/>
      <c r="C35" s="66"/>
      <c r="D35" s="66"/>
      <c r="E35" s="66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17735.5</v>
      </c>
      <c r="J35" s="27"/>
      <c r="L35" s="41">
        <v>5287.65</v>
      </c>
      <c r="M35" s="41">
        <f t="shared" si="7"/>
        <v>6239.4269999999997</v>
      </c>
      <c r="N35" s="41">
        <v>8056.64</v>
      </c>
      <c r="O35" s="41">
        <f t="shared" si="8"/>
        <v>8108.0413632000009</v>
      </c>
    </row>
    <row r="36" spans="1:15" ht="15.75">
      <c r="A36" s="66" t="s">
        <v>33</v>
      </c>
      <c r="B36" s="66"/>
      <c r="C36" s="66"/>
      <c r="D36" s="66"/>
      <c r="E36" s="66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44765.35</v>
      </c>
      <c r="J36" s="27"/>
      <c r="L36" s="41">
        <v>468.28</v>
      </c>
      <c r="M36" s="41">
        <f t="shared" si="7"/>
        <v>552.57039999999995</v>
      </c>
      <c r="N36" s="41">
        <v>4614.5200000000004</v>
      </c>
      <c r="O36" s="41">
        <f t="shared" si="8"/>
        <v>4643.9606376000011</v>
      </c>
    </row>
    <row r="37" spans="1:15" ht="15.75">
      <c r="A37" s="66" t="s">
        <v>34</v>
      </c>
      <c r="B37" s="66"/>
      <c r="C37" s="66"/>
      <c r="D37" s="66"/>
      <c r="E37" s="66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67386.49+2121.83+7800</f>
        <v>77308.320000000007</v>
      </c>
      <c r="J37" s="27"/>
      <c r="L37" s="41">
        <v>9030.4</v>
      </c>
      <c r="M37" s="41">
        <f t="shared" si="7"/>
        <v>10655.871999999999</v>
      </c>
      <c r="N37" s="41"/>
      <c r="O37" s="41">
        <f t="shared" si="8"/>
        <v>0</v>
      </c>
    </row>
    <row r="38" spans="1:15" ht="45" customHeight="1">
      <c r="A38" s="63" t="s">
        <v>37</v>
      </c>
      <c r="B38" s="64"/>
      <c r="C38" s="64"/>
      <c r="D38" s="64"/>
      <c r="E38" s="65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93547.62</v>
      </c>
      <c r="J38" s="27"/>
      <c r="L38" s="41">
        <v>20292.52</v>
      </c>
      <c r="M38" s="41">
        <f t="shared" si="7"/>
        <v>23945.173599999998</v>
      </c>
      <c r="N38" s="41">
        <v>8083.54</v>
      </c>
      <c r="O38" s="41">
        <f t="shared" si="8"/>
        <v>8135.1129852000004</v>
      </c>
    </row>
    <row r="39" spans="1:15" ht="15.6" customHeight="1">
      <c r="A39" s="53" t="s">
        <v>38</v>
      </c>
      <c r="B39" s="67"/>
      <c r="C39" s="67"/>
      <c r="D39" s="67"/>
      <c r="E39" s="68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96128.599999999991</v>
      </c>
      <c r="J39" s="27"/>
      <c r="L39" s="44">
        <f t="shared" ref="L39:O39" si="10">SUM(L40:L48)</f>
        <v>6817.16</v>
      </c>
      <c r="M39" s="44">
        <f t="shared" si="10"/>
        <v>8044.2487999999985</v>
      </c>
      <c r="N39" s="44">
        <v>12877.71</v>
      </c>
      <c r="O39" s="44">
        <f t="shared" si="10"/>
        <v>92298.994426799996</v>
      </c>
    </row>
    <row r="40" spans="1:15" ht="15.75">
      <c r="A40" s="60" t="s">
        <v>39</v>
      </c>
      <c r="B40" s="61"/>
      <c r="C40" s="61"/>
      <c r="D40" s="61"/>
      <c r="E40" s="6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66045.61</v>
      </c>
      <c r="J40" s="27"/>
      <c r="L40" s="41">
        <v>386.98</v>
      </c>
      <c r="M40" s="41">
        <f t="shared" ref="M40:M49" si="11">L40*118%</f>
        <v>456.63639999999998</v>
      </c>
      <c r="N40" s="41">
        <v>63685.18</v>
      </c>
      <c r="O40" s="41">
        <f t="shared" ref="O40:O49" si="12">N40*$O$23</f>
        <v>64091.491448400004</v>
      </c>
    </row>
    <row r="41" spans="1:15" ht="15.75">
      <c r="A41" s="59" t="s">
        <v>32</v>
      </c>
      <c r="B41" s="54"/>
      <c r="C41" s="54"/>
      <c r="D41" s="54"/>
      <c r="E41" s="54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13306.23</v>
      </c>
      <c r="J41" s="27"/>
      <c r="L41" s="41">
        <v>114.39</v>
      </c>
      <c r="M41" s="41">
        <f t="shared" si="11"/>
        <v>134.9802</v>
      </c>
      <c r="N41" s="41">
        <v>12877.71</v>
      </c>
      <c r="O41" s="41">
        <f t="shared" si="12"/>
        <v>12959.869789799999</v>
      </c>
    </row>
    <row r="42" spans="1:15" ht="15.6" hidden="1" customHeight="1">
      <c r="A42" s="66" t="s">
        <v>40</v>
      </c>
      <c r="B42" s="66"/>
      <c r="C42" s="66"/>
      <c r="D42" s="66"/>
      <c r="E42" s="59"/>
      <c r="F42" s="39"/>
      <c r="G42" s="39">
        <f t="shared" si="2"/>
        <v>0</v>
      </c>
      <c r="H42" s="39">
        <f t="shared" si="3"/>
        <v>0</v>
      </c>
      <c r="I42" s="40"/>
      <c r="J42" s="27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59" t="s">
        <v>32</v>
      </c>
      <c r="B43" s="54"/>
      <c r="C43" s="54"/>
      <c r="D43" s="54"/>
      <c r="E43" s="54"/>
      <c r="F43" s="39"/>
      <c r="G43" s="39">
        <f t="shared" si="2"/>
        <v>0</v>
      </c>
      <c r="H43" s="39">
        <f t="shared" si="3"/>
        <v>0</v>
      </c>
      <c r="I43" s="40"/>
      <c r="J43" s="27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6" t="s">
        <v>41</v>
      </c>
      <c r="B44" s="66"/>
      <c r="C44" s="66"/>
      <c r="D44" s="66"/>
      <c r="E44" s="59"/>
      <c r="F44" s="39"/>
      <c r="G44" s="39">
        <f t="shared" si="2"/>
        <v>0</v>
      </c>
      <c r="H44" s="39">
        <f t="shared" si="3"/>
        <v>0</v>
      </c>
      <c r="I44" s="40"/>
      <c r="J44" s="27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59" t="s">
        <v>32</v>
      </c>
      <c r="B45" s="54"/>
      <c r="C45" s="54"/>
      <c r="D45" s="54"/>
      <c r="E45" s="54"/>
      <c r="F45" s="39"/>
      <c r="G45" s="39">
        <f t="shared" si="2"/>
        <v>0</v>
      </c>
      <c r="H45" s="39">
        <f t="shared" si="3"/>
        <v>0</v>
      </c>
      <c r="I45" s="40"/>
      <c r="J45" s="27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6" t="s">
        <v>33</v>
      </c>
      <c r="B46" s="66"/>
      <c r="C46" s="66"/>
      <c r="D46" s="66"/>
      <c r="E46" s="5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419.75</v>
      </c>
      <c r="J46" s="27"/>
      <c r="L46" s="41">
        <v>46.87</v>
      </c>
      <c r="M46" s="41">
        <f t="shared" si="11"/>
        <v>55.306599999999996</v>
      </c>
      <c r="N46" s="41">
        <v>670.35</v>
      </c>
      <c r="O46" s="41">
        <f t="shared" si="12"/>
        <v>674.62683300000003</v>
      </c>
    </row>
    <row r="47" spans="1:15" ht="15.75">
      <c r="A47" s="59" t="s">
        <v>34</v>
      </c>
      <c r="B47" s="54"/>
      <c r="C47" s="54"/>
      <c r="D47" s="54"/>
      <c r="E47" s="54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2948.81</v>
      </c>
      <c r="J47" s="27"/>
      <c r="L47" s="41">
        <v>2139.94</v>
      </c>
      <c r="M47" s="41">
        <f t="shared" si="11"/>
        <v>2525.1291999999999</v>
      </c>
      <c r="N47" s="41"/>
      <c r="O47" s="41">
        <f t="shared" si="12"/>
        <v>0</v>
      </c>
    </row>
    <row r="48" spans="1:15" ht="46.5" customHeight="1">
      <c r="A48" s="63" t="s">
        <v>37</v>
      </c>
      <c r="B48" s="64"/>
      <c r="C48" s="64"/>
      <c r="D48" s="64"/>
      <c r="E48" s="65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13408.2</v>
      </c>
      <c r="J48" s="27"/>
      <c r="L48" s="41">
        <v>4128.9799999999996</v>
      </c>
      <c r="M48" s="41">
        <f t="shared" si="11"/>
        <v>4872.1963999999989</v>
      </c>
      <c r="N48" s="41">
        <v>14480.62</v>
      </c>
      <c r="O48" s="41">
        <f t="shared" si="12"/>
        <v>14573.006355600002</v>
      </c>
    </row>
    <row r="49" spans="1:15" ht="15.6" customHeight="1">
      <c r="A49" s="53" t="s">
        <v>42</v>
      </c>
      <c r="B49" s="54"/>
      <c r="C49" s="54"/>
      <c r="D49" s="54"/>
      <c r="E49" s="55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374.65</v>
      </c>
      <c r="J49" s="27"/>
      <c r="L49" s="41">
        <v>312.10000000000002</v>
      </c>
      <c r="M49" s="41">
        <f t="shared" si="11"/>
        <v>368.27800000000002</v>
      </c>
      <c r="N49" s="41">
        <v>484.64</v>
      </c>
      <c r="O49" s="41">
        <f t="shared" si="12"/>
        <v>487.73200320000001</v>
      </c>
    </row>
    <row r="50" spans="1:15" ht="15.75">
      <c r="A50" s="56" t="s">
        <v>43</v>
      </c>
      <c r="B50" s="57"/>
      <c r="C50" s="57"/>
      <c r="D50" s="57"/>
      <c r="E50" s="58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471704.77</v>
      </c>
      <c r="J50" s="27"/>
      <c r="L50" s="44">
        <f t="shared" ref="L50:O50" si="13">L25+L32+L39+L49</f>
        <v>268036.05999999994</v>
      </c>
      <c r="M50" s="44">
        <f t="shared" si="13"/>
        <v>316282.55079999997</v>
      </c>
      <c r="N50" s="44">
        <f t="shared" si="13"/>
        <v>73867.87</v>
      </c>
      <c r="O50" s="44">
        <f t="shared" si="13"/>
        <v>153678.27164760002</v>
      </c>
    </row>
    <row r="51" spans="1:15" ht="15.75">
      <c r="A51" s="59" t="s">
        <v>44</v>
      </c>
      <c r="B51" s="54"/>
      <c r="C51" s="54"/>
      <c r="D51" s="54"/>
      <c r="E51" s="54"/>
      <c r="F51" s="42"/>
      <c r="G51" s="42"/>
      <c r="H51" s="42"/>
      <c r="I51" s="40">
        <v>67644.070000000007</v>
      </c>
      <c r="J51" s="27"/>
      <c r="L51" s="41"/>
      <c r="M51" s="41"/>
      <c r="N51" s="41"/>
      <c r="O51" s="41"/>
    </row>
    <row r="52" spans="1:15" ht="15.75">
      <c r="A52" s="59" t="s">
        <v>45</v>
      </c>
      <c r="B52" s="54"/>
      <c r="C52" s="54"/>
      <c r="D52" s="54"/>
      <c r="E52" s="54"/>
      <c r="F52" s="42"/>
      <c r="G52" s="42"/>
      <c r="H52" s="42"/>
      <c r="I52" s="40">
        <v>52738.14</v>
      </c>
      <c r="J52" s="27"/>
      <c r="L52" s="41"/>
      <c r="M52" s="41"/>
      <c r="N52" s="41"/>
      <c r="O52" s="41"/>
    </row>
    <row r="53" spans="1:15" ht="16.5" customHeight="1">
      <c r="A53" s="60" t="s">
        <v>46</v>
      </c>
      <c r="B53" s="61"/>
      <c r="C53" s="61"/>
      <c r="D53" s="61"/>
      <c r="E53" s="62"/>
      <c r="F53" s="42"/>
      <c r="G53" s="42"/>
      <c r="H53" s="42"/>
      <c r="I53" s="40">
        <v>18249.830000000002</v>
      </c>
      <c r="J53" s="27"/>
      <c r="L53" s="41"/>
      <c r="M53" s="41"/>
      <c r="N53" s="41"/>
      <c r="O53" s="41"/>
    </row>
    <row r="54" spans="1:15" ht="15.75">
      <c r="A54" s="52" t="s">
        <v>47</v>
      </c>
      <c r="B54" s="52"/>
      <c r="C54" s="52"/>
      <c r="D54" s="52"/>
      <c r="E54" s="52"/>
      <c r="F54" s="42">
        <f>F50+F51+F52</f>
        <v>520189.31000000006</v>
      </c>
      <c r="G54" s="42"/>
      <c r="H54" s="42"/>
      <c r="I54" s="43">
        <f>I50+I51+I52+I53</f>
        <v>610336.81000000006</v>
      </c>
      <c r="J54" s="27"/>
      <c r="L54" s="41"/>
      <c r="M54" s="41"/>
      <c r="N54" s="41"/>
      <c r="O54" s="41"/>
    </row>
    <row r="55" spans="1:15" ht="15.75">
      <c r="A55" s="51" t="s">
        <v>48</v>
      </c>
      <c r="B55" s="51"/>
      <c r="C55" s="51"/>
      <c r="D55" s="51"/>
      <c r="E55" s="51"/>
      <c r="F55" s="45"/>
      <c r="G55" s="45"/>
      <c r="H55" s="45"/>
      <c r="I55" s="46">
        <f>E16</f>
        <v>562332.06999999995</v>
      </c>
      <c r="J55" s="27"/>
      <c r="L55" s="41"/>
      <c r="M55" s="41"/>
      <c r="N55" s="41"/>
      <c r="O55" s="41"/>
    </row>
    <row r="56" spans="1:15" ht="15.75">
      <c r="A56" s="51" t="s">
        <v>49</v>
      </c>
      <c r="B56" s="51"/>
      <c r="C56" s="51"/>
      <c r="D56" s="51"/>
      <c r="E56" s="51"/>
      <c r="F56" s="45"/>
      <c r="G56" s="45"/>
      <c r="H56" s="45"/>
      <c r="I56" s="43">
        <f>I16</f>
        <v>565733.80000000005</v>
      </c>
      <c r="J56" s="27"/>
      <c r="K56" s="47"/>
      <c r="L56" s="41"/>
      <c r="M56" s="41"/>
      <c r="N56" s="41"/>
      <c r="O56" s="41"/>
    </row>
    <row r="57" spans="1:15" ht="15.75">
      <c r="A57" s="52" t="s">
        <v>50</v>
      </c>
      <c r="B57" s="52"/>
      <c r="C57" s="52"/>
      <c r="D57" s="52"/>
      <c r="E57" s="52"/>
      <c r="F57" s="42">
        <f>F56-F54</f>
        <v>-520189.31000000006</v>
      </c>
      <c r="G57" s="42"/>
      <c r="H57" s="42"/>
      <c r="I57" s="43">
        <f>I24+I55-I54</f>
        <v>-144199.19000000012</v>
      </c>
      <c r="J57" s="27"/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Иркут.11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2013-05-24T07:31:03Z</dcterms:created>
  <dcterms:modified xsi:type="dcterms:W3CDTF">2014-05-12T11:21:37Z</dcterms:modified>
</cp:coreProperties>
</file>